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660" windowWidth="8700" windowHeight="10260"/>
  </bookViews>
  <sheets>
    <sheet name="1" sheetId="1" r:id="rId1"/>
  </sheets>
  <definedNames>
    <definedName name="_xlnm.Print_Area" localSheetId="0">'1'!$A$1:$H$21</definedName>
  </definedNames>
  <calcPr calcId="145621" refMode="R1C1"/>
</workbook>
</file>

<file path=xl/calcChain.xml><?xml version="1.0" encoding="utf-8"?>
<calcChain xmlns="http://schemas.openxmlformats.org/spreadsheetml/2006/main">
  <c r="I11" i="1" l="1"/>
  <c r="F12" i="1"/>
  <c r="I10" i="1" l="1"/>
  <c r="I12" i="1" s="1"/>
  <c r="I13" i="1" l="1"/>
</calcChain>
</file>

<file path=xl/sharedStrings.xml><?xml version="1.0" encoding="utf-8"?>
<sst xmlns="http://schemas.openxmlformats.org/spreadsheetml/2006/main" count="31" uniqueCount="28">
  <si>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</si>
  <si>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</si>
  <si>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</si>
  <si>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</si>
  <si>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</si>
  <si>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</si>
  <si>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</si>
  <si>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</si>
  <si>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</si>
  <si>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</si>
  <si>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</si>
  <si>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</si>
  <si>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</si>
  <si>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</si>
  <si>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</si>
  <si>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</si>
  <si>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</si>
  <si>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</si>
  <si>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</si>
  <si>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</si>
  <si>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</si>
  <si>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</si>
  <si>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</si>
  <si>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Наименование лота:  "Реализация невостребованных ликвидных МТР. Арматура промышленная трубопроводная"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</si>
  <si>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НВЛ-2019/439</t>
    </r>
  </si>
  <si>
    <t>Задвижка клиновая с выдвижным шпинделем 31лс99нж 20х25 ХЛ1 А в комплекте с ответными фланцами и крепежом</t>
  </si>
  <si>
    <t>КМП</t>
  </si>
  <si>
    <t>Задвижка клиновая с выдвижным шпинделем 31лс41нж 20х16 ХЛ1 с фланцами и крепежом, с а/п по РД23.00.40-КТН-189-06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</si>
</sst>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9" fillId="0" borderId="2" xfId="0" applyNumberFormat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2"/>
  <sheetViews>
    <sheetView tabSelected="1" view="pageBreakPreview" zoomScaleNormal="100" zoomScaleSheetLayoutView="100" workbookViewId="0">
      <selection activeCell="A14" sqref="A14:D14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23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24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18.75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30" x14ac:dyDescent="0.25">
      <c r="A10" s="49">
        <v>1</v>
      </c>
      <c r="B10" s="47" t="s">
        <v>12</v>
      </c>
      <c r="C10" s="48">
        <v>1186509</v>
      </c>
      <c r="D10" s="43" t="s">
        <v>25</v>
      </c>
      <c r="E10" s="41" t="s">
        <v>26</v>
      </c>
      <c r="F10" s="42">
        <v>14</v>
      </c>
      <c r="G10" s="50">
        <v>20171.471590000001</v>
      </c>
      <c r="H10" s="44">
        <v>40848</v>
      </c>
      <c r="I10" s="40">
        <f>G10*F10</f>
        <v>282400.60226000001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30" x14ac:dyDescent="0.25">
      <c r="A11" s="49">
        <v>2</v>
      </c>
      <c r="B11" s="47" t="s">
        <v>12</v>
      </c>
      <c r="C11" s="48">
        <v>1427480</v>
      </c>
      <c r="D11" s="43" t="s">
        <v>27</v>
      </c>
      <c r="E11" s="41" t="s">
        <v>26</v>
      </c>
      <c r="F11" s="42">
        <v>2</v>
      </c>
      <c r="G11" s="50">
        <v>16441.5615</v>
      </c>
      <c r="H11" s="44">
        <v>40969</v>
      </c>
      <c r="I11" s="40">
        <f t="shared" ref="I11" si="0">G11*F11</f>
        <v>32883.123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4" customFormat="1" ht="29.25" customHeight="1" x14ac:dyDescent="0.25">
      <c r="A12" s="63" t="s">
        <v>7</v>
      </c>
      <c r="B12" s="63"/>
      <c r="C12" s="63"/>
      <c r="D12" s="63"/>
      <c r="E12" s="26"/>
      <c r="F12" s="27">
        <f>SUM(F10:F11)</f>
        <v>16</v>
      </c>
      <c r="G12" s="28"/>
      <c r="H12" s="36"/>
      <c r="I12" s="45">
        <f>SUM(I10:I11)</f>
        <v>315283.72526000004</v>
      </c>
      <c r="J12" s="4" t="s">
        <v>21</v>
      </c>
    </row>
    <row r="13" spans="1:16361" s="4" customFormat="1" x14ac:dyDescent="0.25">
      <c r="A13" s="5"/>
      <c r="B13" s="5"/>
      <c r="C13" s="5"/>
      <c r="D13" s="6"/>
      <c r="E13" s="7"/>
      <c r="F13" s="10"/>
      <c r="G13" s="10"/>
      <c r="H13" s="37"/>
      <c r="I13" s="46">
        <f>I12*1.2</f>
        <v>378340.47031200002</v>
      </c>
      <c r="J13" s="4" t="s">
        <v>20</v>
      </c>
    </row>
    <row r="14" spans="1:16361" s="4" customFormat="1" ht="106.5" customHeight="1" x14ac:dyDescent="0.25">
      <c r="A14" s="64" t="s">
        <v>8</v>
      </c>
      <c r="B14" s="65"/>
      <c r="C14" s="65"/>
      <c r="D14" s="66"/>
      <c r="E14" s="67" t="s">
        <v>9</v>
      </c>
      <c r="F14" s="67"/>
      <c r="G14" s="67"/>
      <c r="H14" s="67"/>
    </row>
    <row r="15" spans="1:16361" s="4" customFormat="1" ht="15.75" x14ac:dyDescent="0.25">
      <c r="A15" s="60" t="s">
        <v>10</v>
      </c>
      <c r="B15" s="61"/>
      <c r="C15" s="61"/>
      <c r="D15" s="62"/>
      <c r="E15" s="59" t="s">
        <v>16</v>
      </c>
      <c r="F15" s="59"/>
      <c r="G15" s="59"/>
      <c r="H15" s="59"/>
    </row>
    <row r="16" spans="1:16361" s="4" customFormat="1" ht="15.75" x14ac:dyDescent="0.25">
      <c r="A16" s="60" t="s">
        <v>15</v>
      </c>
      <c r="B16" s="61"/>
      <c r="C16" s="61"/>
      <c r="D16" s="62"/>
      <c r="E16" s="59" t="s">
        <v>16</v>
      </c>
      <c r="F16" s="59"/>
      <c r="G16" s="59"/>
      <c r="H16" s="59"/>
    </row>
    <row r="21" spans="1:8" s="18" customFormat="1" ht="15.75" x14ac:dyDescent="0.2">
      <c r="A21" s="51" t="s">
        <v>17</v>
      </c>
      <c r="B21" s="51"/>
      <c r="C21" s="51"/>
      <c r="D21" s="51"/>
      <c r="E21" s="19"/>
      <c r="F21" s="19"/>
      <c r="G21" s="68" t="s">
        <v>18</v>
      </c>
      <c r="H21" s="68"/>
    </row>
    <row r="22" spans="1:8" s="12" customFormat="1" ht="18.75" x14ac:dyDescent="0.3">
      <c r="A22" s="17"/>
      <c r="C22" s="31"/>
      <c r="F22" s="13"/>
      <c r="G22" s="33"/>
      <c r="H22" s="38"/>
    </row>
  </sheetData>
  <mergeCells count="15">
    <mergeCell ref="A21:D21"/>
    <mergeCell ref="A6:H6"/>
    <mergeCell ref="A1:H1"/>
    <mergeCell ref="A2:H2"/>
    <mergeCell ref="A3:H3"/>
    <mergeCell ref="A4:H4"/>
    <mergeCell ref="A5:H5"/>
    <mergeCell ref="E16:H16"/>
    <mergeCell ref="E15:H15"/>
    <mergeCell ref="A16:D16"/>
    <mergeCell ref="A15:D15"/>
    <mergeCell ref="A12:D12"/>
    <mergeCell ref="A14:D14"/>
    <mergeCell ref="E14:H14"/>
    <mergeCell ref="G21:H21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2019-11-27T04:00:09Z</cp:lastPrinted>
  <dcterms:created xsi:type="dcterms:W3CDTF">2016-09-16T10:27:35Z</dcterms:created>
  <dcterms:modified xsi:type="dcterms:W3CDTF">2019-11-27T04:16:59Z</dcterms:modified>
</cp:coreProperties>
</file>